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СР 17 граф с оборудованием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<sst xmlns="http://schemas.openxmlformats.org/spreadsheetml/2006/main" count="34" uniqueCount="28">
  <si>
    <t xml:space="preserve">Сводная таблица стоимости работ</t>
  </si>
  <si>
    <t xml:space="preserve">№ п/п</t>
  </si>
  <si>
    <t xml:space="preserve">Номера сметных расчетов и смет</t>
  </si>
  <si>
    <t xml:space="preserve">Наименование глав, объектов, работ и затрат</t>
  </si>
  <si>
    <t xml:space="preserve">Сметная стоимость, руб.</t>
  </si>
  <si>
    <t xml:space="preserve">Распределительные сети. Реконструкция ВЛ 0,4 кВ, с. Сосновый Бор Зейский район</t>
  </si>
  <si>
    <t xml:space="preserve">1</t>
  </si>
  <si>
    <t xml:space="preserve">Реконструкция ВЛ 0,4 кВ Ф-1 ТП № 42</t>
  </si>
  <si>
    <t xml:space="preserve">2</t>
  </si>
  <si>
    <t xml:space="preserve">Реконструкция ВЛ 0,4 кВ Ф-2 ТП № 42</t>
  </si>
  <si>
    <t xml:space="preserve">3</t>
  </si>
  <si>
    <t xml:space="preserve">Реконструкция ВЛ 0,4 кВ Ф-3 ТП № 42</t>
  </si>
  <si>
    <t xml:space="preserve">4</t>
  </si>
  <si>
    <t xml:space="preserve">Реконструкция ВЛ 0,4 кВ Ф-1 ТП № 43</t>
  </si>
  <si>
    <t xml:space="preserve">5</t>
  </si>
  <si>
    <t xml:space="preserve">Реконструкция ВЛ 0,4 кВ Ф-4 ТП № 43</t>
  </si>
  <si>
    <t xml:space="preserve">ВСЕГО  ПО  СМЕТЕ:</t>
  </si>
  <si>
    <t xml:space="preserve">НОРМАТ.ТРУДОЕМК. -</t>
  </si>
  <si>
    <t xml:space="preserve">СМЕТНАЯ З/ПЛАТА -</t>
  </si>
  <si>
    <t xml:space="preserve">Реконструкция ВЛ 0,4 кВ от ВЛ 10 кВ Ф №9 ПС 220 кВ Энергия г. Зея и Зейского района</t>
  </si>
  <si>
    <t xml:space="preserve">Реконструкция ВЛ 0,4 кВ  от ВЛ 10 кВ Ф-9 ТП №64</t>
  </si>
  <si>
    <t xml:space="preserve">Реконструкция ВЛ 0,4 кВ от ВЛ 10 кВ Ф-9 ТП №19/1</t>
  </si>
  <si>
    <t xml:space="preserve">Реконструкция ВЛ 0,4 кВ от ВЛ 10 кВ Ф-9 ТП №19 ПС 220 кВ Энергия г. Зея и Зейского района</t>
  </si>
  <si>
    <t xml:space="preserve">Пусконаладочные работы ТП №64, ТП №19/1, ТП19  ПС 220 кВ Энергия г. Зея и Зейского района</t>
  </si>
  <si>
    <t xml:space="preserve">ИТОГО:</t>
  </si>
  <si>
    <t xml:space="preserve">Составил</t>
  </si>
  <si>
    <t xml:space="preserve">                                                                                                         (подпись, Ф.И.О.)</t>
  </si>
  <si>
    <t xml:space="preserve">Проверил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</si>
</sst>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General;\-General"/>
    <numFmt numFmtId="166" formatCode="@"/>
    <numFmt numFmtId="167" formatCode="#,##0.00"/>
  </numFmts>
  <fonts count="19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8"/>
      <name val="Times New Roman"/>
      <family val="1"/>
      <charset val="204"/>
    </font>
    <font>
      <b val="true"/>
      <sz val="14"/>
      <name val="Times New Roman"/>
      <family val="1"/>
      <charset val="204"/>
    </font>
    <font>
      <sz val="14"/>
      <name val="Times New Roman"/>
      <family val="1"/>
      <charset val="204"/>
    </font>
    <font>
      <b val="true"/>
      <i val="true"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 val="true"/>
      <sz val="12"/>
      <name val="Times New Roman"/>
      <family val="1"/>
      <charset val="204"/>
    </font>
    <font>
      <i val="true"/>
      <sz val="14"/>
      <name val="Times New Roman"/>
      <family val="1"/>
      <charset val="204"/>
    </font>
    <font>
      <i val="true"/>
      <sz val="16"/>
      <name val="Times New Roman"/>
      <family val="1"/>
      <charset val="204"/>
    </font>
    <font>
      <i val="true"/>
      <sz val="13"/>
      <name val="Times New Roman"/>
      <family val="1"/>
      <charset val="204"/>
    </font>
    <font>
      <b val="true"/>
      <i val="true"/>
      <u val="single"/>
      <sz val="14"/>
      <name val="Times New Roman"/>
      <family val="1"/>
      <charset val="204"/>
    </font>
    <font>
      <b val="true"/>
      <sz val="8"/>
      <name val="Times New Roman"/>
      <family val="1"/>
      <charset val="204"/>
    </font>
    <font>
      <i val="true"/>
      <sz val="12"/>
      <name val="Times New Roman"/>
      <family val="1"/>
      <charset val="204"/>
    </font>
    <font>
      <i val="true"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right" vertical="top" textRotation="0" wrapText="true" indent="0" shrinkToFit="false"/>
      <protection locked="false" hidden="false"/>
    </xf>
    <xf numFmtId="166" fontId="6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5" fontId="7" fillId="0" borderId="0" xfId="0" applyFont="true" applyBorder="false" applyAlignment="true" applyProtection="true">
      <alignment horizontal="right" vertical="top" textRotation="0" wrapText="true" indent="0" shrinkToFit="false"/>
      <protection locked="false" hidden="false"/>
    </xf>
    <xf numFmtId="166" fontId="8" fillId="0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9" fillId="0" borderId="0" xfId="0" applyFont="true" applyBorder="false" applyAlignment="true" applyProtection="true">
      <alignment horizontal="right" vertical="top" textRotation="0" wrapText="true" indent="0" shrinkToFit="false"/>
      <protection locked="false" hidden="false"/>
    </xf>
    <xf numFmtId="166" fontId="9" fillId="0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10" fillId="0" borderId="0" xfId="0" applyFont="true" applyBorder="false" applyAlignment="true" applyProtection="true">
      <alignment horizontal="right" vertical="top" textRotation="0" wrapText="true" indent="0" shrinkToFit="false"/>
      <protection locked="false" hidden="false"/>
    </xf>
    <xf numFmtId="166" fontId="11" fillId="0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7" fillId="0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12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1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9" fillId="0" borderId="0" xfId="0" applyFont="true" applyBorder="false" applyAlignment="true" applyProtection="true">
      <alignment horizontal="right" vertical="top" textRotation="0" wrapText="true" indent="0" shrinkToFit="false"/>
      <protection locked="false" hidden="false"/>
    </xf>
    <xf numFmtId="165" fontId="10" fillId="0" borderId="1" xfId="0" applyFont="true" applyBorder="true" applyAlignment="true" applyProtection="true">
      <alignment horizontal="right" vertical="top" textRotation="0" wrapText="true" indent="0" shrinkToFit="false"/>
      <protection locked="false" hidden="false"/>
    </xf>
    <xf numFmtId="166" fontId="10" fillId="0" borderId="1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6" fontId="6" fillId="0" borderId="1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7" fontId="15" fillId="0" borderId="1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7" fontId="9" fillId="0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6" fontId="5" fillId="0" borderId="0" xfId="0" applyFont="true" applyBorder="false" applyAlignment="true" applyProtection="true">
      <alignment horizontal="left" vertical="top" textRotation="0" wrapText="true" indent="0" shrinkToFit="false"/>
      <protection locked="false" hidden="false"/>
    </xf>
    <xf numFmtId="166" fontId="16" fillId="0" borderId="0" xfId="0" applyFont="true" applyBorder="false" applyAlignment="true" applyProtection="true">
      <alignment horizontal="left" vertical="top" textRotation="0" wrapText="true" indent="0" shrinkToFit="false"/>
      <protection locked="false" hidden="false"/>
    </xf>
    <xf numFmtId="167" fontId="9" fillId="0" borderId="0" xfId="0" applyFont="true" applyBorder="false" applyAlignment="true" applyProtection="true">
      <alignment horizontal="center" vertical="top" textRotation="0" wrapText="true" indent="0" shrinkToFit="false"/>
      <protection locked="false" hidden="false"/>
    </xf>
    <xf numFmtId="166" fontId="9" fillId="0" borderId="0" xfId="0" applyFont="true" applyBorder="true" applyAlignment="true" applyProtection="true">
      <alignment horizontal="right" vertical="top" textRotation="0" wrapText="true" indent="0" shrinkToFit="false"/>
      <protection locked="false" hidden="false"/>
    </xf>
    <xf numFmtId="166" fontId="17" fillId="0" borderId="0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6" fontId="18" fillId="0" borderId="2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6" fontId="17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Обычный 2" xfId="20" builtinId="53" customBuiltin="tru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28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75" workbookViewId="0">
      <selection pane="topLeft" activeCell="E30" activeCellId="0" sqref="E30"/>
    </sheetView>
  </sheetViews>
  <sheetFormatPr defaultRowHeight="11.25" zeroHeight="false" outlineLevelRow="0" outlineLevelCol="0"/>
  <cols>
    <col collapsed="false" customWidth="true" hidden="false" outlineLevel="0" max="1" min="1" style="1" width="7.29"/>
    <col collapsed="false" customWidth="true" hidden="false" outlineLevel="0" max="2" min="2" style="1" width="13.86"/>
    <col collapsed="false" customWidth="true" hidden="false" outlineLevel="0" max="3" min="3" style="1" width="60.71"/>
    <col collapsed="false" customWidth="true" hidden="false" outlineLevel="0" max="4" min="4" style="1" width="16.42"/>
    <col collapsed="false" customWidth="true" hidden="false" outlineLevel="0" max="5" min="5" style="1" width="21.57"/>
    <col collapsed="false" customWidth="true" hidden="false" outlineLevel="0" max="6" min="6" style="1" width="15.29"/>
    <col collapsed="false" customWidth="true" hidden="false" outlineLevel="0" max="7" min="7" style="1" width="23.28"/>
    <col collapsed="false" customWidth="true" hidden="false" outlineLevel="0" max="256" min="8" style="1" width="9.14"/>
    <col collapsed="false" customWidth="true" hidden="false" outlineLevel="0" max="257" min="257" style="1" width="7.29"/>
    <col collapsed="false" customWidth="true" hidden="false" outlineLevel="0" max="258" min="258" style="1" width="17.42"/>
    <col collapsed="false" customWidth="true" hidden="false" outlineLevel="0" max="259" min="259" style="1" width="65.28"/>
    <col collapsed="false" customWidth="true" hidden="false" outlineLevel="0" max="260" min="260" style="1" width="23.15"/>
    <col collapsed="false" customWidth="true" hidden="false" outlineLevel="0" max="261" min="261" style="1" width="21.57"/>
    <col collapsed="false" customWidth="true" hidden="false" outlineLevel="0" max="262" min="262" style="1" width="15.29"/>
    <col collapsed="false" customWidth="true" hidden="false" outlineLevel="0" max="263" min="263" style="1" width="23.28"/>
    <col collapsed="false" customWidth="true" hidden="false" outlineLevel="0" max="512" min="264" style="1" width="9.14"/>
    <col collapsed="false" customWidth="true" hidden="false" outlineLevel="0" max="513" min="513" style="1" width="7.29"/>
    <col collapsed="false" customWidth="true" hidden="false" outlineLevel="0" max="514" min="514" style="1" width="17.42"/>
    <col collapsed="false" customWidth="true" hidden="false" outlineLevel="0" max="515" min="515" style="1" width="65.28"/>
    <col collapsed="false" customWidth="true" hidden="false" outlineLevel="0" max="516" min="516" style="1" width="23.15"/>
    <col collapsed="false" customWidth="true" hidden="false" outlineLevel="0" max="517" min="517" style="1" width="21.57"/>
    <col collapsed="false" customWidth="true" hidden="false" outlineLevel="0" max="518" min="518" style="1" width="15.29"/>
    <col collapsed="false" customWidth="true" hidden="false" outlineLevel="0" max="519" min="519" style="1" width="23.28"/>
    <col collapsed="false" customWidth="true" hidden="false" outlineLevel="0" max="768" min="520" style="1" width="9.14"/>
    <col collapsed="false" customWidth="true" hidden="false" outlineLevel="0" max="769" min="769" style="1" width="7.29"/>
    <col collapsed="false" customWidth="true" hidden="false" outlineLevel="0" max="770" min="770" style="1" width="17.42"/>
    <col collapsed="false" customWidth="true" hidden="false" outlineLevel="0" max="771" min="771" style="1" width="65.28"/>
    <col collapsed="false" customWidth="true" hidden="false" outlineLevel="0" max="772" min="772" style="1" width="23.15"/>
    <col collapsed="false" customWidth="true" hidden="false" outlineLevel="0" max="773" min="773" style="1" width="21.57"/>
    <col collapsed="false" customWidth="true" hidden="false" outlineLevel="0" max="774" min="774" style="1" width="15.29"/>
    <col collapsed="false" customWidth="true" hidden="false" outlineLevel="0" max="775" min="775" style="1" width="23.28"/>
    <col collapsed="false" customWidth="true" hidden="false" outlineLevel="0" max="1025" min="776" style="1" width="9.14"/>
  </cols>
  <sheetData>
    <row r="1" customFormat="false" ht="33.75" hidden="false" customHeight="true" outlineLevel="0" collapsed="false"/>
    <row r="2" s="3" customFormat="true" ht="20.25" hidden="false" customHeight="true" outlineLevel="0" collapsed="false">
      <c r="A2" s="2" t="s">
        <v>0</v>
      </c>
      <c r="B2" s="2"/>
      <c r="C2" s="2"/>
      <c r="D2" s="2"/>
    </row>
    <row r="3" s="3" customFormat="true" ht="14.25" hidden="false" customHeight="true" outlineLevel="0" collapsed="false">
      <c r="A3" s="4"/>
      <c r="B3" s="4"/>
      <c r="C3" s="4"/>
      <c r="D3" s="4"/>
    </row>
    <row r="4" s="5" customFormat="true" ht="5.1" hidden="false" customHeight="true" outlineLevel="0" collapsed="false"/>
    <row r="5" s="7" customFormat="true" ht="11.1" hidden="false" customHeight="true" outlineLevel="0" collapsed="false">
      <c r="A5" s="6" t="s">
        <v>1</v>
      </c>
      <c r="B5" s="6" t="s">
        <v>2</v>
      </c>
      <c r="C5" s="6" t="s">
        <v>3</v>
      </c>
      <c r="D5" s="6" t="s">
        <v>4</v>
      </c>
    </row>
    <row r="6" s="7" customFormat="true" ht="55.5" hidden="false" customHeight="true" outlineLevel="0" collapsed="false">
      <c r="A6" s="6"/>
      <c r="B6" s="6"/>
      <c r="C6" s="6"/>
      <c r="D6" s="6"/>
    </row>
    <row r="7" s="7" customFormat="true" ht="15.75" hidden="false" customHeight="true" outlineLevel="0" collapsed="false">
      <c r="A7" s="8" t="s">
        <v>5</v>
      </c>
      <c r="B7" s="8"/>
      <c r="C7" s="8"/>
      <c r="D7" s="8"/>
    </row>
    <row r="8" customFormat="false" ht="20.25" hidden="false" customHeight="false" outlineLevel="0" collapsed="false">
      <c r="A8" s="9" t="n">
        <v>1</v>
      </c>
      <c r="B8" s="10" t="s">
        <v>6</v>
      </c>
      <c r="C8" s="11" t="s">
        <v>7</v>
      </c>
      <c r="D8" s="12" t="n">
        <v>902877.55</v>
      </c>
      <c r="E8" s="13"/>
      <c r="F8" s="13"/>
    </row>
    <row r="9" customFormat="false" ht="20.25" hidden="false" customHeight="false" outlineLevel="0" collapsed="false">
      <c r="A9" s="9" t="n">
        <v>2</v>
      </c>
      <c r="B9" s="10" t="s">
        <v>8</v>
      </c>
      <c r="C9" s="11" t="s">
        <v>9</v>
      </c>
      <c r="D9" s="12" t="n">
        <v>1215701.13</v>
      </c>
      <c r="E9" s="13"/>
      <c r="F9" s="13"/>
    </row>
    <row r="10" customFormat="false" ht="20.25" hidden="false" customHeight="false" outlineLevel="0" collapsed="false">
      <c r="A10" s="9" t="n">
        <v>3</v>
      </c>
      <c r="B10" s="10" t="s">
        <v>10</v>
      </c>
      <c r="C10" s="11" t="s">
        <v>11</v>
      </c>
      <c r="D10" s="12" t="n">
        <v>710987.4</v>
      </c>
      <c r="E10" s="13"/>
      <c r="F10" s="13"/>
    </row>
    <row r="11" customFormat="false" ht="20.25" hidden="false" customHeight="false" outlineLevel="0" collapsed="false">
      <c r="A11" s="9" t="n">
        <v>4</v>
      </c>
      <c r="B11" s="10" t="s">
        <v>12</v>
      </c>
      <c r="C11" s="11" t="s">
        <v>13</v>
      </c>
      <c r="D11" s="12" t="n">
        <v>563245.32</v>
      </c>
      <c r="E11" s="13"/>
      <c r="F11" s="13"/>
    </row>
    <row r="12" customFormat="false" ht="20.25" hidden="false" customHeight="false" outlineLevel="0" collapsed="false">
      <c r="A12" s="9" t="n">
        <v>5</v>
      </c>
      <c r="B12" s="10" t="s">
        <v>14</v>
      </c>
      <c r="C12" s="11" t="s">
        <v>15</v>
      </c>
      <c r="D12" s="12" t="n">
        <v>697450.9</v>
      </c>
      <c r="E12" s="13"/>
      <c r="F12" s="13"/>
    </row>
    <row r="13" customFormat="false" ht="22.5" hidden="false" customHeight="true" outlineLevel="0" collapsed="false">
      <c r="A13" s="14"/>
      <c r="B13" s="15"/>
      <c r="C13" s="16" t="s">
        <v>16</v>
      </c>
      <c r="D13" s="17" t="n">
        <f aca="false">D8+D9+D10+D11+D12</f>
        <v>4090262.3</v>
      </c>
      <c r="E13" s="18"/>
      <c r="F13" s="18"/>
      <c r="G13" s="5"/>
    </row>
    <row r="14" customFormat="false" ht="15.75" hidden="true" customHeight="false" outlineLevel="0" collapsed="false">
      <c r="B14" s="19"/>
      <c r="C14" s="20" t="s">
        <v>17</v>
      </c>
      <c r="E14" s="13"/>
      <c r="F14" s="13"/>
    </row>
    <row r="15" customFormat="false" ht="15.75" hidden="true" customHeight="false" outlineLevel="0" collapsed="false">
      <c r="B15" s="19"/>
      <c r="C15" s="20" t="s">
        <v>18</v>
      </c>
      <c r="E15" s="13"/>
      <c r="F15" s="13"/>
    </row>
    <row r="16" s="7" customFormat="true" ht="15.75" hidden="false" customHeight="true" outlineLevel="0" collapsed="false">
      <c r="A16" s="8" t="s">
        <v>19</v>
      </c>
      <c r="B16" s="8"/>
      <c r="C16" s="8"/>
      <c r="D16" s="8"/>
    </row>
    <row r="17" customFormat="false" ht="36.75" hidden="false" customHeight="true" outlineLevel="0" collapsed="false">
      <c r="A17" s="9" t="n">
        <v>1</v>
      </c>
      <c r="B17" s="10" t="s">
        <v>6</v>
      </c>
      <c r="C17" s="11" t="s">
        <v>20</v>
      </c>
      <c r="D17" s="12" t="n">
        <v>962158.69</v>
      </c>
      <c r="E17" s="13"/>
      <c r="F17" s="13"/>
    </row>
    <row r="18" customFormat="false" ht="36.75" hidden="false" customHeight="true" outlineLevel="0" collapsed="false">
      <c r="A18" s="9" t="n">
        <v>2</v>
      </c>
      <c r="B18" s="10" t="s">
        <v>8</v>
      </c>
      <c r="C18" s="11" t="s">
        <v>21</v>
      </c>
      <c r="D18" s="12" t="n">
        <v>865217.12</v>
      </c>
      <c r="E18" s="13"/>
      <c r="F18" s="13"/>
    </row>
    <row r="19" customFormat="false" ht="62.25" hidden="false" customHeight="true" outlineLevel="0" collapsed="false">
      <c r="A19" s="9" t="n">
        <v>3</v>
      </c>
      <c r="B19" s="10" t="s">
        <v>10</v>
      </c>
      <c r="C19" s="11" t="s">
        <v>22</v>
      </c>
      <c r="D19" s="12" t="n">
        <v>935394.38</v>
      </c>
      <c r="E19" s="13"/>
      <c r="F19" s="13"/>
    </row>
    <row r="20" customFormat="false" ht="36.75" hidden="false" customHeight="true" outlineLevel="0" collapsed="false">
      <c r="A20" s="9" t="n">
        <v>4</v>
      </c>
      <c r="B20" s="10" t="s">
        <v>12</v>
      </c>
      <c r="C20" s="11" t="s">
        <v>23</v>
      </c>
      <c r="D20" s="12" t="n">
        <v>41892.28</v>
      </c>
      <c r="E20" s="13"/>
      <c r="F20" s="13"/>
    </row>
    <row r="21" customFormat="false" ht="22.5" hidden="false" customHeight="true" outlineLevel="0" collapsed="false">
      <c r="A21" s="14"/>
      <c r="B21" s="15"/>
      <c r="C21" s="16" t="s">
        <v>16</v>
      </c>
      <c r="D21" s="17" t="n">
        <f aca="false">D17+D18+D19+D20</f>
        <v>2804662.47</v>
      </c>
      <c r="E21" s="18"/>
      <c r="F21" s="18"/>
      <c r="G21" s="5"/>
    </row>
    <row r="22" customFormat="false" ht="22.5" hidden="false" customHeight="true" outlineLevel="0" collapsed="false">
      <c r="A22" s="14"/>
      <c r="B22" s="15"/>
      <c r="C22" s="16" t="s">
        <v>24</v>
      </c>
      <c r="D22" s="17" t="n">
        <f aca="false">D13+D21</f>
        <v>6894924.77</v>
      </c>
      <c r="E22" s="18"/>
      <c r="F22" s="21"/>
      <c r="G22" s="5"/>
    </row>
    <row r="23" s="5" customFormat="true" ht="12.75" hidden="false" customHeight="true" outlineLevel="0" collapsed="false">
      <c r="E23" s="13"/>
      <c r="F23" s="13"/>
    </row>
    <row r="24" s="5" customFormat="true" ht="15.75" hidden="false" customHeight="true" outlineLevel="0" collapsed="false">
      <c r="A24" s="22" t="s">
        <v>25</v>
      </c>
      <c r="B24" s="22"/>
      <c r="C24" s="23"/>
      <c r="D24" s="23"/>
      <c r="E24" s="13"/>
      <c r="F24" s="13"/>
    </row>
    <row r="25" s="5" customFormat="true" ht="15.75" hidden="false" customHeight="false" outlineLevel="0" collapsed="false">
      <c r="C25" s="24" t="s">
        <v>26</v>
      </c>
      <c r="D25" s="24"/>
      <c r="E25" s="13"/>
      <c r="F25" s="13"/>
    </row>
    <row r="26" s="5" customFormat="true" ht="15.75" hidden="false" customHeight="false" outlineLevel="0" collapsed="false">
      <c r="C26" s="25"/>
      <c r="D26" s="25"/>
      <c r="E26" s="13"/>
      <c r="F26" s="13"/>
    </row>
    <row r="27" s="5" customFormat="true" ht="15.75" hidden="false" customHeight="true" outlineLevel="0" collapsed="false">
      <c r="A27" s="22" t="s">
        <v>27</v>
      </c>
      <c r="B27" s="22"/>
      <c r="C27" s="23"/>
      <c r="D27" s="23"/>
      <c r="E27" s="13"/>
      <c r="F27" s="13"/>
    </row>
    <row r="28" s="5" customFormat="true" ht="15.75" hidden="false" customHeight="false" outlineLevel="0" collapsed="false">
      <c r="C28" s="24" t="s">
        <v>26</v>
      </c>
      <c r="D28" s="24"/>
    </row>
  </sheetData>
  <mergeCells count="16">
    <mergeCell ref="A2:D2"/>
    <mergeCell ref="A3:D3"/>
    <mergeCell ref="A5:A6"/>
    <mergeCell ref="B5:B6"/>
    <mergeCell ref="C5:C6"/>
    <mergeCell ref="D5:D6"/>
    <mergeCell ref="A7:D7"/>
    <mergeCell ref="E13:F13"/>
    <mergeCell ref="A16:D16"/>
    <mergeCell ref="E21:F21"/>
    <mergeCell ref="A24:B24"/>
    <mergeCell ref="C24:D24"/>
    <mergeCell ref="C25:D25"/>
    <mergeCell ref="A27:B27"/>
    <mergeCell ref="C27:D27"/>
    <mergeCell ref="C28:D28"/>
  </mergeCells>
  <printOptions headings="false" gridLines="false" gridLinesSet="true" horizontalCentered="false" verticalCentered="false"/>
  <pageMargins left="0.827083333333333" right="0.196527777777778" top="0.511805555555555" bottom="0.432638888888889" header="0.315277777777778" footer="0.236111111111111"/>
  <pageSetup paperSize="9" scale="9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&amp;LГРАНД-Смета 2020.1&amp;C15.12.2020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2012-09-25T04:33:48Z</dcterms:created>
  <dc:creator>Паноченко Наталья Александровна</dc:creator>
  <dc:description/>
  <dc:language>ru-RU</dc:language>
  <cp:lastModifiedBy>Колесникова Ирина Николаевна</cp:lastModifiedBy>
  <cp:lastPrinted>2023-08-14T07:37:05Z</cp:lastPrinted>
  <dcterms:modified xsi:type="dcterms:W3CDTF">2024-01-24T04:47:27Z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  <property fmtid="{D5CDD505-2E9C-101B-9397-08002B2CF9AE}" pid="8" name="_AdHocReviewCycleID">
    <vt:i4>1078855986</vt:i4>
  </property>
  <property fmtid="{D5CDD505-2E9C-101B-9397-08002B2CF9AE}" pid="9" name="_AuthorEmail">
    <vt:lpwstr>Kolesnikova-IN@amur.drsk.ru</vt:lpwstr>
  </property>
  <property fmtid="{D5CDD505-2E9C-101B-9397-08002B2CF9AE}" pid="10" name="_AuthorEmailDisplayName">
    <vt:lpwstr>Колесникова И.Н.</vt:lpwstr>
  </property>
  <property fmtid="{D5CDD505-2E9C-101B-9397-08002B2CF9AE}" pid="11" name="_EmailSubject">
    <vt:lpwstr>ССР Сосновый Бор + Зея</vt:lpwstr>
  </property>
  <property fmtid="{D5CDD505-2E9C-101B-9397-08002B2CF9AE}" pid="12" name="_NewReviewCycle">
    <vt:lpwstr/>
  </property>
  <property fmtid="{D5CDD505-2E9C-101B-9397-08002B2CF9AE}" pid="13" name="_PreviousAdHocReviewCycleID">
    <vt:i4>859003146</vt:i4>
  </property>
</Properties>
</file>